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<sst xmlns="http://schemas.openxmlformats.org/spreadsheetml/2006/main" count="2354" uniqueCount="654">
  <si>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</si>
  <si>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</si>
  <si>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</si>
  <si>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</si>
  <si>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</si>
  <si>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</si>
  <si>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</si>
  <si>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</si>
  <si>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</si>
  <si>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</si>
  <si>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</si>
  <si>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</si>
  <si>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</si>
  <si>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</si>
  <si>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</si>
  <si>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</si>
  <si>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</si>
  <si>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</si>
  <si>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</si>
  <si>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</si>
  <si>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</si>
  <si>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</si>
  <si>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</si>
  <si>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</si>
  <si>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</si>
  <si>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</si>
  <si>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</si>
  <si>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</si>
  <si>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</si>
  <si>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</si>
  <si>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</si>
  <si>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</si>
  <si>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</si>
  <si>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</si>
  <si>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</si>
  <si>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</si>
  <si>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</si>
  <si>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</si>
  <si>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</si>
  <si>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</si>
  <si>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</si>
  <si>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</si>
  <si>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</si>
  <si>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</si>
  <si>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</si>
  <si>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</si>
  <si>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</si>
  <si>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</si>
  <si>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</si>
  <si>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</si>
  <si>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</si>
  <si>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</si>
  <si>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</si>
  <si>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</si>
  <si>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</si>
  <si>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</si>
  <si>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</si>
  <si>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</si>
  <si>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</si>
  <si>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</si>
  <si>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</si>
  <si>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</si>
  <si>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</si>
  <si>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</si>
  <si>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</si>
  <si>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</si>
  <si>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</si>
  <si>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</si>
  <si>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</si>
  <si>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</si>
  <si>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</si>
  <si>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</si>
  <si>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</si>
  <si>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</si>
  <si>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</si>
  <si>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</si>
  <si>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</si>
  <si>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</si>
  <si>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</si>
  <si>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</si>
  <si>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</si>
  <si>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</si>
  <si>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"ЦОЗСИР"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</si>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</sst>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300076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3011</v>
      </c>
      <c r="H10" s="50">
        <v>1028</v>
      </c>
      <c r="I10" s="50">
        <v>1983</v>
      </c>
      <c r="J10" s="50">
        <v>3884</v>
      </c>
      <c r="K10" s="11">
        <v>3.8</v>
      </c>
      <c r="L10" s="12">
        <f t="shared" ref="L10:L41" si="2">ROUND(J10*K10,0)</f>
        <v>14759</v>
      </c>
      <c r="M10" s="13">
        <f t="shared" ref="M10:M41" si="3">F10+G10+L10</f>
        <v>17770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350</v>
      </c>
      <c r="R10" s="50">
        <v>50</v>
      </c>
      <c r="S10" s="50">
        <v>300</v>
      </c>
      <c r="T10" s="50">
        <v>200</v>
      </c>
      <c r="U10" s="11">
        <v>3.8</v>
      </c>
      <c r="V10" s="12">
        <f t="shared" ref="V10:V41" si="6">ROUND(T10*U10,0)</f>
        <v>760</v>
      </c>
      <c r="W10" s="43">
        <f t="shared" ref="W10:W41" si="7">P10+Q10+V10</f>
        <v>1110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3361</v>
      </c>
      <c r="AB10" s="12">
        <f t="shared" ref="AB10:AB41" si="12">H10+R10</f>
        <v>1078</v>
      </c>
      <c r="AC10" s="12">
        <f t="shared" ref="AC10:AC41" si="13">I10+S10</f>
        <v>2283</v>
      </c>
      <c r="AD10" s="12">
        <f t="shared" ref="AD10:AD41" si="14">J10+T10</f>
        <v>4084</v>
      </c>
      <c r="AE10" s="12">
        <f t="shared" ref="AE10:AE41" si="15">L10+V10</f>
        <v>15519</v>
      </c>
      <c r="AF10" s="12">
        <f t="shared" ref="AF10:AF41" si="16">M10+W10</f>
        <v>18880</v>
      </c>
      <c r="AG10" s="78">
        <v>5282</v>
      </c>
      <c r="AH10" s="79">
        <f t="shared" ref="AH10:AH41" si="17">IFERROR(ROUND(AF10/AG10,0),"")</f>
        <v>4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926</v>
      </c>
      <c r="H50" s="50">
        <v>477</v>
      </c>
      <c r="I50" s="50">
        <v>449</v>
      </c>
      <c r="J50" s="50">
        <v>871</v>
      </c>
      <c r="K50" s="15">
        <v>2.6</v>
      </c>
      <c r="L50" s="18">
        <f t="shared" si="20"/>
        <v>2265</v>
      </c>
      <c r="M50" s="19">
        <f t="shared" si="21"/>
        <v>3191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926</v>
      </c>
      <c r="AB50" s="18">
        <f t="shared" si="30"/>
        <v>477</v>
      </c>
      <c r="AC50" s="18">
        <f t="shared" si="31"/>
        <v>449</v>
      </c>
      <c r="AD50" s="18">
        <f t="shared" si="32"/>
        <v>871</v>
      </c>
      <c r="AE50" s="18">
        <f t="shared" si="33"/>
        <v>2265</v>
      </c>
      <c r="AF50" s="18">
        <f t="shared" si="34"/>
        <v>3191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3937</v>
      </c>
      <c r="H68" s="65">
        <f t="shared" si="36"/>
        <v>1505</v>
      </c>
      <c r="I68" s="65">
        <f t="shared" si="36"/>
        <v>2432</v>
      </c>
      <c r="J68" s="65">
        <f t="shared" si="36"/>
        <v>4755</v>
      </c>
      <c r="K68" s="23">
        <f>ROUND(L68/J68,0)</f>
        <v>4</v>
      </c>
      <c r="L68" s="65">
        <f t="shared" ref="L68:Q68" si="37">SUM(L10:L67)</f>
        <v>17024</v>
      </c>
      <c r="M68" s="65">
        <f t="shared" si="37"/>
        <v>20961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350</v>
      </c>
      <c r="R68" s="65">
        <f t="shared" ref="R68" si="38">SUM(R10:R67)</f>
        <v>50</v>
      </c>
      <c r="S68" s="65">
        <f t="shared" ref="S68:AH68" si="39">SUM(S10:S67)</f>
        <v>300</v>
      </c>
      <c r="T68" s="65">
        <f t="shared" si="39"/>
        <v>200</v>
      </c>
      <c r="U68" s="23">
        <f t="shared" si="39"/>
        <v>141.89999999999998</v>
      </c>
      <c r="V68" s="65">
        <f t="shared" si="39"/>
        <v>760</v>
      </c>
      <c r="W68" s="65">
        <f t="shared" si="39"/>
        <v>1110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4287</v>
      </c>
      <c r="AB68" s="65">
        <f t="shared" si="39"/>
        <v>1555</v>
      </c>
      <c r="AC68" s="65">
        <f t="shared" si="39"/>
        <v>2732</v>
      </c>
      <c r="AD68" s="65">
        <f t="shared" si="39"/>
        <v>4955</v>
      </c>
      <c r="AE68" s="65">
        <f t="shared" si="39"/>
        <v>17784</v>
      </c>
      <c r="AF68" s="65">
        <f t="shared" si="39"/>
        <v>22071</v>
      </c>
      <c r="AG68" s="65">
        <f t="shared" si="39"/>
        <v>180151</v>
      </c>
      <c r="AH68" s="65">
        <f t="shared" si="39"/>
        <v>5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300076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3011</v>
      </c>
      <c r="H10" s="149">
        <v>1028</v>
      </c>
      <c r="I10" s="149">
        <v>1983</v>
      </c>
      <c r="J10" s="149">
        <v>3884</v>
      </c>
      <c r="K10" s="11">
        <v>3.8</v>
      </c>
      <c r="L10" s="142">
        <f t="shared" ref="L10:L41" si="2">ROUND(J10*K10,0)</f>
        <v>14759</v>
      </c>
      <c r="M10" s="13">
        <f t="shared" ref="M10:M41" si="3">F10+G10+L10</f>
        <v>17770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350</v>
      </c>
      <c r="R10" s="149">
        <v>50</v>
      </c>
      <c r="S10" s="149">
        <v>300</v>
      </c>
      <c r="T10" s="149">
        <v>200</v>
      </c>
      <c r="U10" s="11">
        <v>3.8</v>
      </c>
      <c r="V10" s="142">
        <f t="shared" ref="V10:V41" si="6">ROUND(T10*U10,0)</f>
        <v>760</v>
      </c>
      <c r="W10" s="43">
        <f t="shared" ref="W10:W41" si="7">P10+Q10+V10</f>
        <v>1110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3361</v>
      </c>
      <c r="AB10" s="142">
        <f t="shared" ref="AB10:AB41" si="12">H10+R10</f>
        <v>1078</v>
      </c>
      <c r="AC10" s="142">
        <f t="shared" ref="AC10:AC41" si="13">I10+S10</f>
        <v>2283</v>
      </c>
      <c r="AD10" s="142">
        <f t="shared" ref="AD10:AD41" si="14">J10+T10</f>
        <v>4084</v>
      </c>
      <c r="AE10" s="142">
        <f t="shared" ref="AE10:AE41" si="15">L10+V10</f>
        <v>15519</v>
      </c>
      <c r="AF10" s="142">
        <f t="shared" ref="AF10:AF41" si="16">M10+W10</f>
        <v>18880</v>
      </c>
      <c r="AG10" s="78">
        <v>5282</v>
      </c>
      <c r="AH10">
        <f t="shared" ref="AH10:AH41" si="17">IFERROR(ROUND(AF10/AG10,0),"")</f>
        <v>4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926</v>
      </c>
      <c r="H50" s="149">
        <v>477</v>
      </c>
      <c r="I50" s="149">
        <v>449</v>
      </c>
      <c r="J50" s="149">
        <v>871</v>
      </c>
      <c r="K50" s="143">
        <v>2.6</v>
      </c>
      <c r="L50" s="145">
        <f t="shared" si="20"/>
        <v>2265</v>
      </c>
      <c r="M50" s="146">
        <f t="shared" si="21"/>
        <v>3191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926</v>
      </c>
      <c r="AB50" s="145">
        <f t="shared" si="30"/>
        <v>477</v>
      </c>
      <c r="AC50" s="145">
        <f t="shared" si="31"/>
        <v>449</v>
      </c>
      <c r="AD50" s="145">
        <f t="shared" si="32"/>
        <v>871</v>
      </c>
      <c r="AE50" s="145">
        <f t="shared" si="33"/>
        <v>2265</v>
      </c>
      <c r="AF50" s="145">
        <f t="shared" si="34"/>
        <v>3191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3937</v>
      </c>
      <c r="H68" s="65">
        <f t="shared" si="36"/>
        <v>1505</v>
      </c>
      <c r="I68" s="65">
        <f t="shared" si="36"/>
        <v>2432</v>
      </c>
      <c r="J68" s="65">
        <f t="shared" si="36"/>
        <v>4755</v>
      </c>
      <c r="K68" s="23">
        <f>ROUND(L68/J68,0)</f>
        <v>4</v>
      </c>
      <c r="L68" s="65">
        <f t="shared" ref="L68:Q68" si="37">SUM(L10:L67)</f>
        <v>17024</v>
      </c>
      <c r="M68" s="65">
        <f t="shared" si="37"/>
        <v>20961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350</v>
      </c>
      <c r="R68" s="65"/>
      <c r="S68" s="65">
        <f t="shared" ref="S68:AH68" si="38">SUM(S10:S67)</f>
        <v>300</v>
      </c>
      <c r="T68" s="65">
        <f t="shared" si="38"/>
        <v>200</v>
      </c>
      <c r="U68" s="23">
        <f t="shared" si="38"/>
        <v>141.89999999999998</v>
      </c>
      <c r="V68" s="65">
        <f t="shared" si="38"/>
        <v>760</v>
      </c>
      <c r="W68" s="65">
        <f t="shared" si="38"/>
        <v>1110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4287</v>
      </c>
      <c r="AB68" s="65">
        <f t="shared" si="38"/>
        <v>1555</v>
      </c>
      <c r="AC68" s="65">
        <f t="shared" si="38"/>
        <v>2732</v>
      </c>
      <c r="AD68" s="65">
        <f t="shared" si="38"/>
        <v>4955</v>
      </c>
      <c r="AE68" s="65">
        <f t="shared" si="38"/>
        <v>17784</v>
      </c>
      <c r="AF68" s="65">
        <f t="shared" si="38"/>
        <v>22071</v>
      </c>
      <c r="AG68" s="65">
        <f t="shared" si="38"/>
        <v>180151</v>
      </c>
      <c r="AH68">
        <f t="shared" si="38"/>
        <v>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300076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C1" sqref="C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5.25" customHeight="1">
      <c r="D1" s="105"/>
      <c r="E1" s="240" t="s">
        <v>652</v>
      </c>
      <c r="F1" s="240"/>
      <c r="G1" s="241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6" customHeight="1">
      <c r="A4" s="97" t="s">
        <v>83</v>
      </c>
      <c r="B4" s="242" t="s">
        <v>653</v>
      </c>
      <c r="C4" s="237" t="s">
        <v>82</v>
      </c>
      <c r="D4" s="237"/>
      <c r="E4" s="98">
        <v>300076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0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1350</v>
      </c>
    </row>
    <row r="200" spans="1:5" hidden="1">
      <c r="A200" s="243">
        <v>193</v>
      </c>
      <c r="B200" s="243" t="s">
        <v>467</v>
      </c>
      <c r="C200" s="243" t="s">
        <v>550</v>
      </c>
      <c r="D200" s="244" t="s">
        <v>551</v>
      </c>
      <c r="E200" s="243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 hidden="1">
      <c r="A244" s="139"/>
      <c r="B244" s="139" t="s">
        <v>160</v>
      </c>
      <c r="C244" s="139"/>
      <c r="D244" s="172"/>
      <c r="E244" s="139">
        <f>SUM(E8:E243)</f>
        <v>1350</v>
      </c>
    </row>
    <row r="245" spans="1:5">
      <c r="A245" s="139"/>
      <c r="B245" s="139"/>
      <c r="C245" s="139"/>
      <c r="D245" s="172"/>
      <c r="E245" s="139">
        <v>1350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0</v>
      </c>
    </row>
    <row r="250" spans="1:5">
      <c r="D250" s="172" t="s">
        <v>193</v>
      </c>
      <c r="E250" s="139">
        <v>0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1350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0</v>
      </c>
    </row>
    <row r="258" spans="4:5">
      <c r="D258" s="172" t="s">
        <v>160</v>
      </c>
      <c r="E258" s="139">
        <f>SUM(E248:E257)</f>
        <v>1350</v>
      </c>
    </row>
  </sheetData>
  <autoFilter ref="A7:J244">
    <filterColumn colId="1">
      <filters>
        <filter val="УЗИ"/>
      </filters>
    </filterColumn>
    <filterColumn colId="4">
      <filters>
        <filter val="135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300076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2025-08-04T13:08:47Z</cp:lastPrinted>
  <dcterms:created xsi:type="dcterms:W3CDTF">2016-01-04T13:41:28Z</dcterms:created>
  <dcterms:modified xsi:type="dcterms:W3CDTF">2025-08-04T13:09:14Z</dcterms:modified>
</cp:coreProperties>
</file>